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0640" windowHeight="955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H12" i="2" l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11" i="2"/>
</calcChain>
</file>

<file path=xl/sharedStrings.xml><?xml version="1.0" encoding="utf-8"?>
<sst xmlns="http://schemas.openxmlformats.org/spreadsheetml/2006/main" count="182" uniqueCount="132">
  <si>
    <t>KẾT QUẢ RÈN LUYỆN</t>
  </si>
  <si>
    <t>STT</t>
  </si>
  <si>
    <t>Mã SVHS</t>
  </si>
  <si>
    <t>Họ</t>
  </si>
  <si>
    <t>Tên</t>
  </si>
  <si>
    <t>Giới tính</t>
  </si>
  <si>
    <t>Ngày sinh</t>
  </si>
  <si>
    <t>Điểm</t>
  </si>
  <si>
    <t>Xếp loại</t>
  </si>
  <si>
    <t>Ghi chú</t>
  </si>
  <si>
    <t>Xác nhận của Lãnh đạo Khoa</t>
  </si>
  <si>
    <t>Xác nhận của GVCN</t>
  </si>
  <si>
    <t>Người tổng hợp</t>
  </si>
  <si>
    <t>Học kỳ: II</t>
  </si>
  <si>
    <t>Năm học: 2019-2020</t>
  </si>
  <si>
    <t>Bậc đào tạo: Đại học</t>
  </si>
  <si>
    <t>Loại đào tạo: Chính quy</t>
  </si>
  <si>
    <t>Lớp: 17ĐHQTVT1</t>
  </si>
  <si>
    <t>Ngành: QUẢN TRỊ KINH DOANH</t>
  </si>
  <si>
    <t>Chuyên ngành: QUẢN TRỊ VẬN TẢI</t>
  </si>
  <si>
    <t>Đặng Minh Hiền</t>
  </si>
  <si>
    <t>Anh</t>
  </si>
  <si>
    <t>x</t>
  </si>
  <si>
    <t>10/26/1999</t>
  </si>
  <si>
    <t>Nguyễn Ngọc Trâm</t>
  </si>
  <si>
    <t>Nguyễn Thị Kim</t>
  </si>
  <si>
    <t>Ánh</t>
  </si>
  <si>
    <t>6/20/1999</t>
  </si>
  <si>
    <t>Vương Quốc</t>
  </si>
  <si>
    <t>Bảo</t>
  </si>
  <si>
    <t>5/22/1999</t>
  </si>
  <si>
    <t>Lê Thị Huyền</t>
  </si>
  <si>
    <t>Châu</t>
  </si>
  <si>
    <t>4/19/1999</t>
  </si>
  <si>
    <t>Phạm Thị Mỹ</t>
  </si>
  <si>
    <t>Duyên</t>
  </si>
  <si>
    <t>12/15/1999</t>
  </si>
  <si>
    <t>Võ Thị Tam</t>
  </si>
  <si>
    <t>Giang</t>
  </si>
  <si>
    <t>Bùi Thị</t>
  </si>
  <si>
    <t>Hà</t>
  </si>
  <si>
    <t>Trần Thị Lệ</t>
  </si>
  <si>
    <t>Hoa</t>
  </si>
  <si>
    <t>2/18/1999</t>
  </si>
  <si>
    <t>Liễu Chí</t>
  </si>
  <si>
    <t>Hùng</t>
  </si>
  <si>
    <t>Tô Quỳnh</t>
  </si>
  <si>
    <t>Hương</t>
  </si>
  <si>
    <t>Vũ Thị Ngọc</t>
  </si>
  <si>
    <t>Hường</t>
  </si>
  <si>
    <t>Phan Thanh</t>
  </si>
  <si>
    <t>Hy</t>
  </si>
  <si>
    <t>11/19/1999</t>
  </si>
  <si>
    <t>Nguyễn Thị Như</t>
  </si>
  <si>
    <t>Kim</t>
  </si>
  <si>
    <t>Lê Hà</t>
  </si>
  <si>
    <t>Khanh</t>
  </si>
  <si>
    <t>Phạm Trần Tố</t>
  </si>
  <si>
    <t>Nguyễn Đăng</t>
  </si>
  <si>
    <t>Khoa</t>
  </si>
  <si>
    <t>Lý Nguyễn Yến</t>
  </si>
  <si>
    <t>Linh</t>
  </si>
  <si>
    <t>6/28/1999</t>
  </si>
  <si>
    <t>Phạm Thùy</t>
  </si>
  <si>
    <t>Nguyễn Thị</t>
  </si>
  <si>
    <t>Loan</t>
  </si>
  <si>
    <t>Nguyễn Thị Thúy</t>
  </si>
  <si>
    <t>Ly</t>
  </si>
  <si>
    <t>6/26/1999</t>
  </si>
  <si>
    <t>Nguyễn Thị Phương</t>
  </si>
  <si>
    <t>Mai</t>
  </si>
  <si>
    <t>8/29/1999</t>
  </si>
  <si>
    <t>Nguyễn Phương</t>
  </si>
  <si>
    <t>Minh</t>
  </si>
  <si>
    <t>12/13/1999</t>
  </si>
  <si>
    <t>Nguyễn Đức</t>
  </si>
  <si>
    <t>Nghi</t>
  </si>
  <si>
    <t>Nguyễn Thị Ngọc</t>
  </si>
  <si>
    <t>Nhi</t>
  </si>
  <si>
    <t>Nguyễn Ngọc Yến</t>
  </si>
  <si>
    <t>Phi</t>
  </si>
  <si>
    <t>Đặng Ngọc</t>
  </si>
  <si>
    <t>Phú</t>
  </si>
  <si>
    <t>9/25/1999</t>
  </si>
  <si>
    <t>Lâm Hà</t>
  </si>
  <si>
    <t>Phương</t>
  </si>
  <si>
    <t>10/29/1998</t>
  </si>
  <si>
    <t>Nguyễn Hà</t>
  </si>
  <si>
    <t>Đặng Minh</t>
  </si>
  <si>
    <t>Quân</t>
  </si>
  <si>
    <t>Nguyễn Công</t>
  </si>
  <si>
    <t>Tài</t>
  </si>
  <si>
    <t>Nguyễn Thị Mỹ</t>
  </si>
  <si>
    <t>Tiên</t>
  </si>
  <si>
    <t>Nguyễn Thái</t>
  </si>
  <si>
    <t>Tuấn</t>
  </si>
  <si>
    <t>10/21/1999</t>
  </si>
  <si>
    <t>Đỗ Nguyễn Tường</t>
  </si>
  <si>
    <t>Thao</t>
  </si>
  <si>
    <t>Vũ Thiên</t>
  </si>
  <si>
    <t>Thảo</t>
  </si>
  <si>
    <t>1/28/1999</t>
  </si>
  <si>
    <t>Phan Đỗ Anh</t>
  </si>
  <si>
    <t>Thư</t>
  </si>
  <si>
    <t>Phan Nguyễn Anh</t>
  </si>
  <si>
    <t>11/27/1999</t>
  </si>
  <si>
    <t>Hồ Thị Khánh</t>
  </si>
  <si>
    <t>Trang</t>
  </si>
  <si>
    <t>6/19/1999</t>
  </si>
  <si>
    <t>Phạm Vũ Thùy</t>
  </si>
  <si>
    <t>Vũ Thị Thảo</t>
  </si>
  <si>
    <t>3/18/1999</t>
  </si>
  <si>
    <t>Phạm Mỹ</t>
  </si>
  <si>
    <t>Trâm</t>
  </si>
  <si>
    <t>Trinh</t>
  </si>
  <si>
    <t>Lê Thanh</t>
  </si>
  <si>
    <t>Trọng</t>
  </si>
  <si>
    <t>Trúc</t>
  </si>
  <si>
    <t>Nguyễn Minh</t>
  </si>
  <si>
    <t>Trung</t>
  </si>
  <si>
    <t>Đoàn Ngọc Hạ</t>
  </si>
  <si>
    <t>Uyên</t>
  </si>
  <si>
    <t>Nguyễn Vũ Thu</t>
  </si>
  <si>
    <t>Vân</t>
  </si>
  <si>
    <t>Dương Bảo Khánh</t>
  </si>
  <si>
    <t>Vy</t>
  </si>
  <si>
    <t>Lại Thị Khánh</t>
  </si>
  <si>
    <t>7/27/1999</t>
  </si>
  <si>
    <t>Nguyễn Thị Hải</t>
  </si>
  <si>
    <t>Yến</t>
  </si>
  <si>
    <t>TP. Hồ Chí Minh, ngày 26 tháng 4 năm 2020</t>
  </si>
  <si>
    <t>Vương Quốc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</si>
</sst>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6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i/>
      <sz val="10"/>
      <color rgb="FF000000"/>
      <name val="Times New Roman"/>
      <family val="1"/>
    </font>
    <font>
      <sz val="11"/>
      <color rgb="FF333333"/>
      <name val="Times New Roman"/>
      <family val="1"/>
    </font>
    <font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43">
    <xf numFmtId="0" fontId="0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3">
    <xf numFmtId="0" fontId="0" fillId="0" borderId="0" xfId="0"/>
    <xf numFmtId="0" fontId="18" fillId="0" borderId="10" xfId="1" applyFont="1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25" fillId="0" borderId="11" xfId="0" applyFont="1" applyBorder="1" applyAlignment="1">
      <alignment horizontal="center" wrapText="1"/>
    </xf>
    <xf numFmtId="0" fontId="0" fillId="0" borderId="19" xfId="0" applyBorder="1" applyAlignment="1">
      <alignment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22" fillId="24" borderId="10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0" fontId="24" fillId="0" borderId="10" xfId="0" applyFont="1" applyBorder="1" applyAlignment="1">
      <alignment wrapText="1"/>
    </xf>
    <xf numFmtId="0" fontId="26" fillId="0" borderId="10" xfId="0" applyFont="1" applyBorder="1" applyAlignment="1">
      <alignment vertical="center" wrapText="1"/>
    </xf>
    <xf numFmtId="0" fontId="24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14" fontId="24" fillId="25" borderId="10" xfId="0" applyNumberFormat="1" applyFont="1" applyFill="1" applyBorder="1" applyAlignment="1">
      <alignment horizontal="center" wrapText="1"/>
    </xf>
    <xf numFmtId="0" fontId="24" fillId="25" borderId="10" xfId="0" applyFont="1" applyFill="1" applyBorder="1" applyAlignment="1">
      <alignment wrapText="1"/>
    </xf>
    <xf numFmtId="0" fontId="24" fillId="25" borderId="10" xfId="0" applyFont="1" applyFill="1" applyBorder="1" applyAlignment="1">
      <alignment horizontal="center" wrapText="1"/>
    </xf>
    <xf numFmtId="0" fontId="27" fillId="0" borderId="10" xfId="0" applyFont="1" applyBorder="1" applyAlignment="1">
      <alignment horizontal="center" wrapText="1"/>
    </xf>
    <xf numFmtId="14" fontId="27" fillId="25" borderId="10" xfId="0" applyNumberFormat="1" applyFont="1" applyFill="1" applyBorder="1" applyAlignment="1">
      <alignment horizontal="center" wrapText="1"/>
    </xf>
    <xf numFmtId="0" fontId="21" fillId="0" borderId="12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8" fillId="0" borderId="12" xfId="0" applyFont="1" applyBorder="1" applyAlignment="1">
      <alignment horizontal="center" wrapText="1"/>
    </xf>
    <xf numFmtId="0" fontId="28" fillId="0" borderId="13" xfId="0" applyFont="1" applyBorder="1" applyAlignment="1">
      <alignment horizontal="center" wrapText="1"/>
    </xf>
    <xf numFmtId="0" fontId="28" fillId="0" borderId="14" xfId="0" applyFont="1" applyBorder="1" applyAlignment="1">
      <alignment horizont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wrapText="1"/>
    </xf>
    <xf numFmtId="0" fontId="29" fillId="0" borderId="14" xfId="0" applyFont="1" applyBorder="1" applyAlignment="1">
      <alignment horizontal="center" wrapText="1"/>
    </xf>
    <xf numFmtId="0" fontId="29" fillId="0" borderId="13" xfId="0" applyFont="1" applyBorder="1" applyAlignment="1">
      <alignment horizontal="center" wrapText="1"/>
    </xf>
    <xf numFmtId="0" fontId="25" fillId="0" borderId="12" xfId="0" applyFont="1" applyBorder="1" applyAlignment="1">
      <alignment horizontal="center" wrapText="1"/>
    </xf>
    <xf numFmtId="0" fontId="25" fillId="0" borderId="13" xfId="0" applyFont="1" applyBorder="1" applyAlignment="1">
      <alignment horizontal="center" wrapText="1"/>
    </xf>
    <xf numFmtId="0" fontId="25" fillId="0" borderId="14" xfId="0" applyFont="1" applyBorder="1" applyAlignment="1">
      <alignment horizont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1" fillId="0" borderId="12" xfId="0" applyFont="1" applyBorder="1" applyAlignment="1">
      <alignment wrapText="1"/>
    </xf>
    <xf numFmtId="0" fontId="21" fillId="0" borderId="14" xfId="0" applyFont="1" applyBorder="1" applyAlignment="1">
      <alignment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65"/>
  <sheetViews>
    <sheetView tabSelected="1" topLeftCell="A17" workbookViewId="0">
      <selection activeCell="B39" sqref="B39"/>
    </sheetView>
  </sheetViews>
  <sheetFormatPr defaultRowHeight="15" x14ac:dyDescent="0.25"/>
  <cols>
    <col min="2" max="2" width="16.28515625" customWidth="1"/>
    <col min="3" max="3" width="20.5703125" customWidth="1"/>
    <col min="6" max="6" width="12.5703125" customWidth="1"/>
    <col min="7" max="7" width="11.42578125" customWidth="1"/>
  </cols>
  <sheetData>
    <row r="3" spans="1:9" ht="15.75" thickBot="1" x14ac:dyDescent="0.3"/>
    <row r="4" spans="1:9" ht="21" thickBot="1" x14ac:dyDescent="0.3">
      <c r="A4" s="37" t="s">
        <v>0</v>
      </c>
      <c r="B4" s="38"/>
      <c r="C4" s="38"/>
      <c r="D4" s="38"/>
      <c r="E4" s="38"/>
      <c r="F4" s="38"/>
      <c r="G4" s="38"/>
      <c r="H4" s="38"/>
      <c r="I4" s="39"/>
    </row>
    <row r="5" spans="1:9" ht="16.5" thickBot="1" x14ac:dyDescent="0.3">
      <c r="A5" s="2"/>
      <c r="B5" s="22" t="s">
        <v>13</v>
      </c>
      <c r="C5" s="23"/>
      <c r="D5" s="22" t="s">
        <v>14</v>
      </c>
      <c r="E5" s="40"/>
      <c r="F5" s="40"/>
      <c r="G5" s="40"/>
      <c r="H5" s="40"/>
      <c r="I5" s="23"/>
    </row>
    <row r="6" spans="1:9" ht="15" customHeight="1" thickBot="1" x14ac:dyDescent="0.3">
      <c r="A6" s="2"/>
      <c r="B6" s="41" t="s">
        <v>15</v>
      </c>
      <c r="C6" s="42"/>
      <c r="D6" s="22" t="s">
        <v>16</v>
      </c>
      <c r="E6" s="40"/>
      <c r="F6" s="40"/>
      <c r="G6" s="40"/>
      <c r="H6" s="40"/>
      <c r="I6" s="23"/>
    </row>
    <row r="7" spans="1:9" ht="16.5" thickBot="1" x14ac:dyDescent="0.3">
      <c r="A7" s="2"/>
      <c r="B7" s="41" t="s">
        <v>17</v>
      </c>
      <c r="C7" s="42"/>
      <c r="D7" s="22" t="s">
        <v>18</v>
      </c>
      <c r="E7" s="40"/>
      <c r="F7" s="40"/>
      <c r="G7" s="40"/>
      <c r="H7" s="40"/>
      <c r="I7" s="23"/>
    </row>
    <row r="8" spans="1:9" ht="17.25" customHeight="1" thickBot="1" x14ac:dyDescent="0.3">
      <c r="A8" s="3"/>
      <c r="B8" s="22" t="s">
        <v>19</v>
      </c>
      <c r="C8" s="23"/>
      <c r="D8" s="3"/>
      <c r="E8" s="3"/>
      <c r="F8" s="3"/>
      <c r="G8" s="3"/>
      <c r="H8" s="3"/>
      <c r="I8" s="3"/>
    </row>
    <row r="9" spans="1:9" x14ac:dyDescent="0.25">
      <c r="A9" s="5"/>
      <c r="B9" s="6"/>
      <c r="C9" s="5"/>
      <c r="D9" s="5"/>
      <c r="E9" s="5"/>
      <c r="F9" s="5"/>
      <c r="G9" s="5"/>
      <c r="H9" s="5"/>
      <c r="I9" s="5"/>
    </row>
    <row r="10" spans="1:9" ht="31.5" x14ac:dyDescent="0.25">
      <c r="A10" s="9" t="s">
        <v>1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7</v>
      </c>
      <c r="H10" s="9" t="s">
        <v>8</v>
      </c>
      <c r="I10" s="9" t="s">
        <v>9</v>
      </c>
    </row>
    <row r="11" spans="1:9" x14ac:dyDescent="0.25">
      <c r="A11" s="10">
        <v>1</v>
      </c>
      <c r="B11" s="11">
        <v>1751010045</v>
      </c>
      <c r="C11" s="12" t="s">
        <v>20</v>
      </c>
      <c r="D11" s="12" t="s">
        <v>21</v>
      </c>
      <c r="E11" s="13" t="s">
        <v>22</v>
      </c>
      <c r="F11" s="14" t="s">
        <v>23</v>
      </c>
      <c r="G11" s="15">
        <v>71</v>
      </c>
      <c r="H11" s="1" t="str">
        <f>IF(G11&gt;=90,"Xuất sắc",IF(G11&gt;=80,"Tốt",IF(G11&gt;=70,"Khá",IF(G11&gt;=60,"TB Khá",IF(G11&gt;=50,"Trung Bình",IF(G11&gt;=30,"Yếu","Kém"))))))</f>
        <v>Khá</v>
      </c>
      <c r="I11" s="16"/>
    </row>
    <row r="12" spans="1:9" x14ac:dyDescent="0.25">
      <c r="A12" s="11">
        <v>2</v>
      </c>
      <c r="B12" s="11">
        <v>1751010029</v>
      </c>
      <c r="C12" s="12" t="s">
        <v>24</v>
      </c>
      <c r="D12" s="12" t="s">
        <v>21</v>
      </c>
      <c r="E12" s="12" t="s">
        <v>22</v>
      </c>
      <c r="F12" s="17">
        <v>36198</v>
      </c>
      <c r="G12" s="11">
        <v>77</v>
      </c>
      <c r="H12" s="1" t="str">
        <f t="shared" ref="H12:H60" si="0">IF(G12&gt;=90,"Xuất sắc",IF(G12&gt;=80,"Tốt",IF(G12&gt;=70,"Khá",IF(G12&gt;=60,"TB Khá",IF(G12&gt;=50,"Trung Bình",IF(G12&gt;=30,"Yếu","Kém"))))))</f>
        <v>Khá</v>
      </c>
      <c r="I12" s="12"/>
    </row>
    <row r="13" spans="1:9" x14ac:dyDescent="0.25">
      <c r="A13" s="10">
        <v>3</v>
      </c>
      <c r="B13" s="11">
        <v>1751010142</v>
      </c>
      <c r="C13" s="18" t="s">
        <v>25</v>
      </c>
      <c r="D13" s="18" t="s">
        <v>26</v>
      </c>
      <c r="E13" s="12" t="s">
        <v>22</v>
      </c>
      <c r="F13" s="19" t="s">
        <v>27</v>
      </c>
      <c r="G13" s="11">
        <v>81</v>
      </c>
      <c r="H13" s="1" t="str">
        <f t="shared" si="0"/>
        <v>Tốt</v>
      </c>
      <c r="I13" s="12"/>
    </row>
    <row r="14" spans="1:9" x14ac:dyDescent="0.25">
      <c r="A14" s="11">
        <v>4</v>
      </c>
      <c r="B14" s="11">
        <v>1751010012</v>
      </c>
      <c r="C14" s="18" t="s">
        <v>28</v>
      </c>
      <c r="D14" s="18" t="s">
        <v>29</v>
      </c>
      <c r="E14" s="12"/>
      <c r="F14" s="19" t="s">
        <v>30</v>
      </c>
      <c r="G14" s="11">
        <v>85</v>
      </c>
      <c r="H14" s="1" t="str">
        <f t="shared" si="0"/>
        <v>Tốt</v>
      </c>
      <c r="I14" s="12"/>
    </row>
    <row r="15" spans="1:9" x14ac:dyDescent="0.25">
      <c r="A15" s="10">
        <v>5</v>
      </c>
      <c r="B15" s="11">
        <v>1751010031</v>
      </c>
      <c r="C15" s="12" t="s">
        <v>31</v>
      </c>
      <c r="D15" s="12" t="s">
        <v>32</v>
      </c>
      <c r="E15" s="12" t="s">
        <v>22</v>
      </c>
      <c r="F15" s="19" t="s">
        <v>33</v>
      </c>
      <c r="G15" s="11">
        <v>60</v>
      </c>
      <c r="H15" s="1" t="str">
        <f t="shared" si="0"/>
        <v>TB Khá</v>
      </c>
      <c r="I15" s="12"/>
    </row>
    <row r="16" spans="1:9" x14ac:dyDescent="0.25">
      <c r="A16" s="11">
        <v>6</v>
      </c>
      <c r="B16" s="11">
        <v>1751010127</v>
      </c>
      <c r="C16" s="12" t="s">
        <v>34</v>
      </c>
      <c r="D16" s="12" t="s">
        <v>35</v>
      </c>
      <c r="E16" s="12" t="s">
        <v>22</v>
      </c>
      <c r="F16" s="19" t="s">
        <v>36</v>
      </c>
      <c r="G16" s="11">
        <v>91</v>
      </c>
      <c r="H16" s="1" t="str">
        <f t="shared" si="0"/>
        <v>Xuất sắc</v>
      </c>
      <c r="I16" s="12"/>
    </row>
    <row r="17" spans="1:9" x14ac:dyDescent="0.25">
      <c r="A17" s="10">
        <v>7</v>
      </c>
      <c r="B17" s="11">
        <v>1751010047</v>
      </c>
      <c r="C17" s="12" t="s">
        <v>37</v>
      </c>
      <c r="D17" s="12" t="s">
        <v>38</v>
      </c>
      <c r="E17" s="12" t="s">
        <v>22</v>
      </c>
      <c r="F17" s="17">
        <v>36377</v>
      </c>
      <c r="G17" s="11">
        <v>75</v>
      </c>
      <c r="H17" s="1" t="str">
        <f t="shared" si="0"/>
        <v>Khá</v>
      </c>
      <c r="I17" s="12"/>
    </row>
    <row r="18" spans="1:9" x14ac:dyDescent="0.25">
      <c r="A18" s="11">
        <v>8</v>
      </c>
      <c r="B18" s="11">
        <v>1751010010</v>
      </c>
      <c r="C18" s="12" t="s">
        <v>39</v>
      </c>
      <c r="D18" s="12" t="s">
        <v>40</v>
      </c>
      <c r="E18" s="12" t="s">
        <v>22</v>
      </c>
      <c r="F18" s="17">
        <v>36506</v>
      </c>
      <c r="G18" s="11">
        <v>81</v>
      </c>
      <c r="H18" s="1" t="str">
        <f t="shared" si="0"/>
        <v>Tốt</v>
      </c>
      <c r="I18" s="12"/>
    </row>
    <row r="19" spans="1:9" x14ac:dyDescent="0.25">
      <c r="A19" s="10">
        <v>9</v>
      </c>
      <c r="B19" s="11">
        <v>1751010116</v>
      </c>
      <c r="C19" s="12" t="s">
        <v>41</v>
      </c>
      <c r="D19" s="12" t="s">
        <v>42</v>
      </c>
      <c r="E19" s="12" t="s">
        <v>22</v>
      </c>
      <c r="F19" s="19" t="s">
        <v>43</v>
      </c>
      <c r="G19" s="11">
        <v>82</v>
      </c>
      <c r="H19" s="1" t="str">
        <f t="shared" si="0"/>
        <v>Tốt</v>
      </c>
      <c r="I19" s="12"/>
    </row>
    <row r="20" spans="1:9" x14ac:dyDescent="0.25">
      <c r="A20" s="11">
        <v>10</v>
      </c>
      <c r="B20" s="20">
        <v>1751010025</v>
      </c>
      <c r="C20" s="12" t="s">
        <v>44</v>
      </c>
      <c r="D20" s="12" t="s">
        <v>45</v>
      </c>
      <c r="E20" s="12"/>
      <c r="F20" s="21">
        <v>36502</v>
      </c>
      <c r="G20" s="11">
        <v>78</v>
      </c>
      <c r="H20" s="1" t="str">
        <f t="shared" si="0"/>
        <v>Khá</v>
      </c>
      <c r="I20" s="12"/>
    </row>
    <row r="21" spans="1:9" x14ac:dyDescent="0.25">
      <c r="A21" s="10">
        <v>11</v>
      </c>
      <c r="B21" s="11">
        <v>1751010107</v>
      </c>
      <c r="C21" s="12" t="s">
        <v>46</v>
      </c>
      <c r="D21" s="12" t="s">
        <v>47</v>
      </c>
      <c r="E21" s="12" t="s">
        <v>22</v>
      </c>
      <c r="F21" s="17">
        <v>36168</v>
      </c>
      <c r="G21" s="11">
        <v>90</v>
      </c>
      <c r="H21" s="1" t="str">
        <f t="shared" si="0"/>
        <v>Xuất sắc</v>
      </c>
      <c r="I21" s="12"/>
    </row>
    <row r="22" spans="1:9" x14ac:dyDescent="0.25">
      <c r="A22" s="11">
        <v>12</v>
      </c>
      <c r="B22" s="20">
        <v>1751010018</v>
      </c>
      <c r="C22" s="12" t="s">
        <v>48</v>
      </c>
      <c r="D22" s="12" t="s">
        <v>49</v>
      </c>
      <c r="E22" s="12" t="s">
        <v>22</v>
      </c>
      <c r="F22" s="21">
        <v>36195</v>
      </c>
      <c r="G22" s="11">
        <v>80</v>
      </c>
      <c r="H22" s="1" t="str">
        <f t="shared" si="0"/>
        <v>Tốt</v>
      </c>
      <c r="I22" s="12"/>
    </row>
    <row r="23" spans="1:9" x14ac:dyDescent="0.25">
      <c r="A23" s="10">
        <v>13</v>
      </c>
      <c r="B23" s="11">
        <v>1751010105</v>
      </c>
      <c r="C23" s="18" t="s">
        <v>50</v>
      </c>
      <c r="D23" s="18" t="s">
        <v>51</v>
      </c>
      <c r="E23" s="12"/>
      <c r="F23" s="19" t="s">
        <v>52</v>
      </c>
      <c r="G23" s="11">
        <v>70</v>
      </c>
      <c r="H23" s="1" t="str">
        <f t="shared" si="0"/>
        <v>Khá</v>
      </c>
      <c r="I23" s="12"/>
    </row>
    <row r="24" spans="1:9" x14ac:dyDescent="0.25">
      <c r="A24" s="11">
        <v>14</v>
      </c>
      <c r="B24" s="11">
        <v>1751010005</v>
      </c>
      <c r="C24" s="12" t="s">
        <v>53</v>
      </c>
      <c r="D24" s="12" t="s">
        <v>54</v>
      </c>
      <c r="E24" s="12" t="s">
        <v>22</v>
      </c>
      <c r="F24" s="17">
        <v>36442</v>
      </c>
      <c r="G24" s="11">
        <v>84</v>
      </c>
      <c r="H24" s="1" t="str">
        <f t="shared" si="0"/>
        <v>Tốt</v>
      </c>
      <c r="I24" s="12"/>
    </row>
    <row r="25" spans="1:9" x14ac:dyDescent="0.25">
      <c r="A25" s="10">
        <v>15</v>
      </c>
      <c r="B25" s="20">
        <v>1751010144</v>
      </c>
      <c r="C25" s="18" t="s">
        <v>55</v>
      </c>
      <c r="D25" s="18" t="s">
        <v>56</v>
      </c>
      <c r="E25" s="12" t="s">
        <v>22</v>
      </c>
      <c r="F25" s="17">
        <v>36351</v>
      </c>
      <c r="G25" s="11">
        <v>69</v>
      </c>
      <c r="H25" s="1" t="str">
        <f t="shared" si="0"/>
        <v>TB Khá</v>
      </c>
      <c r="I25" s="12"/>
    </row>
    <row r="26" spans="1:9" x14ac:dyDescent="0.25">
      <c r="A26" s="11">
        <v>16</v>
      </c>
      <c r="B26" s="11">
        <v>1751010037</v>
      </c>
      <c r="C26" s="18" t="s">
        <v>57</v>
      </c>
      <c r="D26" s="18" t="s">
        <v>56</v>
      </c>
      <c r="E26" s="12" t="s">
        <v>22</v>
      </c>
      <c r="F26" s="19" t="s">
        <v>43</v>
      </c>
      <c r="G26" s="11">
        <v>93</v>
      </c>
      <c r="H26" s="1" t="str">
        <f t="shared" si="0"/>
        <v>Xuất sắc</v>
      </c>
      <c r="I26" s="12"/>
    </row>
    <row r="27" spans="1:9" x14ac:dyDescent="0.25">
      <c r="A27" s="10">
        <v>17</v>
      </c>
      <c r="B27" s="11">
        <v>1751010033</v>
      </c>
      <c r="C27" s="12" t="s">
        <v>58</v>
      </c>
      <c r="D27" s="12" t="s">
        <v>59</v>
      </c>
      <c r="E27" s="12"/>
      <c r="F27" s="17">
        <v>36253</v>
      </c>
      <c r="G27" s="11">
        <v>93</v>
      </c>
      <c r="H27" s="1" t="str">
        <f t="shared" si="0"/>
        <v>Xuất sắc</v>
      </c>
      <c r="I27" s="12"/>
    </row>
    <row r="28" spans="1:9" x14ac:dyDescent="0.25">
      <c r="A28" s="11">
        <v>18</v>
      </c>
      <c r="B28" s="11">
        <v>1751010453</v>
      </c>
      <c r="C28" s="12" t="s">
        <v>60</v>
      </c>
      <c r="D28" s="12" t="s">
        <v>61</v>
      </c>
      <c r="E28" s="12" t="s">
        <v>22</v>
      </c>
      <c r="F28" s="19" t="s">
        <v>62</v>
      </c>
      <c r="G28" s="11">
        <v>84</v>
      </c>
      <c r="H28" s="1" t="str">
        <f t="shared" si="0"/>
        <v>Tốt</v>
      </c>
      <c r="I28" s="12"/>
    </row>
    <row r="29" spans="1:9" x14ac:dyDescent="0.25">
      <c r="A29" s="10">
        <v>19</v>
      </c>
      <c r="B29" s="11">
        <v>1751010042</v>
      </c>
      <c r="C29" s="12" t="s">
        <v>63</v>
      </c>
      <c r="D29" s="12" t="s">
        <v>61</v>
      </c>
      <c r="E29" s="12" t="s">
        <v>22</v>
      </c>
      <c r="F29" s="17">
        <v>36321</v>
      </c>
      <c r="G29" s="11">
        <v>73</v>
      </c>
      <c r="H29" s="1" t="str">
        <f t="shared" si="0"/>
        <v>Khá</v>
      </c>
      <c r="I29" s="12"/>
    </row>
    <row r="30" spans="1:9" x14ac:dyDescent="0.25">
      <c r="A30" s="11">
        <v>20</v>
      </c>
      <c r="B30" s="11">
        <v>1751010117</v>
      </c>
      <c r="C30" s="12" t="s">
        <v>64</v>
      </c>
      <c r="D30" s="12" t="s">
        <v>65</v>
      </c>
      <c r="E30" s="12" t="s">
        <v>22</v>
      </c>
      <c r="F30" s="17">
        <v>36323</v>
      </c>
      <c r="G30" s="11">
        <v>73</v>
      </c>
      <c r="H30" s="1" t="str">
        <f t="shared" si="0"/>
        <v>Khá</v>
      </c>
      <c r="I30" s="12"/>
    </row>
    <row r="31" spans="1:9" x14ac:dyDescent="0.25">
      <c r="A31" s="10">
        <v>21</v>
      </c>
      <c r="B31" s="11">
        <v>1751010126</v>
      </c>
      <c r="C31" s="12" t="s">
        <v>66</v>
      </c>
      <c r="D31" s="12" t="s">
        <v>67</v>
      </c>
      <c r="E31" s="12" t="s">
        <v>22</v>
      </c>
      <c r="F31" s="19" t="s">
        <v>68</v>
      </c>
      <c r="G31" s="11">
        <v>70</v>
      </c>
      <c r="H31" s="1" t="str">
        <f t="shared" si="0"/>
        <v>Khá</v>
      </c>
      <c r="I31" s="12"/>
    </row>
    <row r="32" spans="1:9" x14ac:dyDescent="0.25">
      <c r="A32" s="11">
        <v>22</v>
      </c>
      <c r="B32" s="11">
        <v>1751010124</v>
      </c>
      <c r="C32" s="12" t="s">
        <v>69</v>
      </c>
      <c r="D32" s="12" t="s">
        <v>70</v>
      </c>
      <c r="E32" s="12" t="s">
        <v>22</v>
      </c>
      <c r="F32" s="19" t="s">
        <v>71</v>
      </c>
      <c r="G32" s="11">
        <v>83</v>
      </c>
      <c r="H32" s="1" t="str">
        <f t="shared" si="0"/>
        <v>Tốt</v>
      </c>
      <c r="I32" s="12"/>
    </row>
    <row r="33" spans="1:9" x14ac:dyDescent="0.25">
      <c r="A33" s="10">
        <v>23</v>
      </c>
      <c r="B33" s="11">
        <v>1751010011</v>
      </c>
      <c r="C33" s="18" t="s">
        <v>72</v>
      </c>
      <c r="D33" s="18" t="s">
        <v>73</v>
      </c>
      <c r="E33" s="12" t="s">
        <v>22</v>
      </c>
      <c r="F33" s="19" t="s">
        <v>74</v>
      </c>
      <c r="G33" s="11">
        <v>82</v>
      </c>
      <c r="H33" s="1" t="str">
        <f t="shared" si="0"/>
        <v>Tốt</v>
      </c>
      <c r="I33" s="12"/>
    </row>
    <row r="34" spans="1:9" x14ac:dyDescent="0.25">
      <c r="A34" s="11">
        <v>24</v>
      </c>
      <c r="B34" s="11">
        <v>1751010040</v>
      </c>
      <c r="C34" s="12" t="s">
        <v>75</v>
      </c>
      <c r="D34" s="12" t="s">
        <v>76</v>
      </c>
      <c r="E34" s="12"/>
      <c r="F34" s="17">
        <v>36285</v>
      </c>
      <c r="G34" s="11">
        <v>81</v>
      </c>
      <c r="H34" s="1" t="str">
        <f t="shared" si="0"/>
        <v>Tốt</v>
      </c>
      <c r="I34" s="12"/>
    </row>
    <row r="35" spans="1:9" x14ac:dyDescent="0.25">
      <c r="A35" s="10">
        <v>25</v>
      </c>
      <c r="B35" s="11">
        <v>1751010023</v>
      </c>
      <c r="C35" s="12" t="s">
        <v>77</v>
      </c>
      <c r="D35" s="12" t="s">
        <v>78</v>
      </c>
      <c r="E35" s="12" t="s">
        <v>22</v>
      </c>
      <c r="F35" s="17">
        <v>36281</v>
      </c>
      <c r="G35" s="11">
        <v>87</v>
      </c>
      <c r="H35" s="1" t="str">
        <f t="shared" si="0"/>
        <v>Tốt</v>
      </c>
      <c r="I35" s="12"/>
    </row>
    <row r="36" spans="1:9" x14ac:dyDescent="0.25">
      <c r="A36" s="11">
        <v>26</v>
      </c>
      <c r="B36" s="11">
        <v>1751010121</v>
      </c>
      <c r="C36" s="12" t="s">
        <v>79</v>
      </c>
      <c r="D36" s="12" t="s">
        <v>80</v>
      </c>
      <c r="E36" s="12" t="s">
        <v>22</v>
      </c>
      <c r="F36" s="17">
        <v>36225</v>
      </c>
      <c r="G36" s="11">
        <v>81</v>
      </c>
      <c r="H36" s="1" t="str">
        <f t="shared" si="0"/>
        <v>Tốt</v>
      </c>
      <c r="I36" s="12"/>
    </row>
    <row r="37" spans="1:9" x14ac:dyDescent="0.25">
      <c r="A37" s="10">
        <v>27</v>
      </c>
      <c r="B37" s="11">
        <v>1751010008</v>
      </c>
      <c r="C37" s="12" t="s">
        <v>81</v>
      </c>
      <c r="D37" s="12" t="s">
        <v>82</v>
      </c>
      <c r="E37" s="12"/>
      <c r="F37" s="19" t="s">
        <v>83</v>
      </c>
      <c r="G37" s="11">
        <v>72</v>
      </c>
      <c r="H37" s="1" t="str">
        <f t="shared" si="0"/>
        <v>Khá</v>
      </c>
      <c r="I37" s="12"/>
    </row>
    <row r="38" spans="1:9" x14ac:dyDescent="0.25">
      <c r="A38" s="11">
        <v>28</v>
      </c>
      <c r="B38" s="11">
        <v>1751010034</v>
      </c>
      <c r="C38" s="12" t="s">
        <v>84</v>
      </c>
      <c r="D38" s="12" t="s">
        <v>85</v>
      </c>
      <c r="E38" s="12" t="s">
        <v>22</v>
      </c>
      <c r="F38" s="19" t="s">
        <v>86</v>
      </c>
      <c r="G38" s="11">
        <v>80</v>
      </c>
      <c r="H38" s="1" t="str">
        <f t="shared" si="0"/>
        <v>Tốt</v>
      </c>
      <c r="I38" s="12"/>
    </row>
    <row r="39" spans="1:9" x14ac:dyDescent="0.25">
      <c r="A39" s="10">
        <v>29</v>
      </c>
      <c r="B39" s="20">
        <v>1751010049</v>
      </c>
      <c r="C39" s="12" t="s">
        <v>87</v>
      </c>
      <c r="D39" s="12" t="s">
        <v>85</v>
      </c>
      <c r="E39" s="12" t="s">
        <v>22</v>
      </c>
      <c r="F39" s="21">
        <v>36260</v>
      </c>
      <c r="G39" s="11">
        <v>80</v>
      </c>
      <c r="H39" s="1" t="str">
        <f t="shared" si="0"/>
        <v>Tốt</v>
      </c>
      <c r="I39" s="12"/>
    </row>
    <row r="40" spans="1:9" x14ac:dyDescent="0.25">
      <c r="A40" s="11">
        <v>30</v>
      </c>
      <c r="B40" s="20">
        <v>1751010118</v>
      </c>
      <c r="C40" s="12" t="s">
        <v>88</v>
      </c>
      <c r="D40" s="12" t="s">
        <v>89</v>
      </c>
      <c r="E40" s="12"/>
      <c r="F40" s="21">
        <v>36445</v>
      </c>
      <c r="G40" s="11">
        <v>88</v>
      </c>
      <c r="H40" s="1" t="str">
        <f t="shared" si="0"/>
        <v>Tốt</v>
      </c>
      <c r="I40" s="12"/>
    </row>
    <row r="41" spans="1:9" x14ac:dyDescent="0.25">
      <c r="A41" s="10">
        <v>31</v>
      </c>
      <c r="B41" s="11">
        <v>1751010125</v>
      </c>
      <c r="C41" s="12" t="s">
        <v>90</v>
      </c>
      <c r="D41" s="12" t="s">
        <v>91</v>
      </c>
      <c r="E41" s="12"/>
      <c r="F41" s="17">
        <v>36182</v>
      </c>
      <c r="G41" s="11">
        <v>88</v>
      </c>
      <c r="H41" s="1" t="str">
        <f t="shared" si="0"/>
        <v>Tốt</v>
      </c>
      <c r="I41" s="12"/>
    </row>
    <row r="42" spans="1:9" x14ac:dyDescent="0.25">
      <c r="A42" s="11">
        <v>32</v>
      </c>
      <c r="B42" s="11">
        <v>1751010139</v>
      </c>
      <c r="C42" s="12" t="s">
        <v>92</v>
      </c>
      <c r="D42" s="12" t="s">
        <v>93</v>
      </c>
      <c r="E42" s="12" t="s">
        <v>22</v>
      </c>
      <c r="F42" s="21">
        <v>36259</v>
      </c>
      <c r="G42" s="11">
        <v>74</v>
      </c>
      <c r="H42" s="1" t="str">
        <f t="shared" si="0"/>
        <v>Khá</v>
      </c>
      <c r="I42" s="12"/>
    </row>
    <row r="43" spans="1:9" x14ac:dyDescent="0.25">
      <c r="A43" s="10">
        <v>33</v>
      </c>
      <c r="B43" s="11">
        <v>1751010101</v>
      </c>
      <c r="C43" s="12" t="s">
        <v>94</v>
      </c>
      <c r="D43" s="12" t="s">
        <v>95</v>
      </c>
      <c r="E43" s="12"/>
      <c r="F43" s="19" t="s">
        <v>96</v>
      </c>
      <c r="G43" s="11">
        <v>91</v>
      </c>
      <c r="H43" s="1" t="str">
        <f t="shared" si="0"/>
        <v>Xuất sắc</v>
      </c>
      <c r="I43" s="12"/>
    </row>
    <row r="44" spans="1:9" x14ac:dyDescent="0.25">
      <c r="A44" s="11">
        <v>34</v>
      </c>
      <c r="B44" s="11">
        <v>1751010120</v>
      </c>
      <c r="C44" s="12" t="s">
        <v>97</v>
      </c>
      <c r="D44" s="12" t="s">
        <v>98</v>
      </c>
      <c r="E44" s="12" t="s">
        <v>22</v>
      </c>
      <c r="F44" s="17">
        <v>36195</v>
      </c>
      <c r="G44" s="11">
        <v>92</v>
      </c>
      <c r="H44" s="1" t="str">
        <f t="shared" si="0"/>
        <v>Xuất sắc</v>
      </c>
      <c r="I44" s="12"/>
    </row>
    <row r="45" spans="1:9" x14ac:dyDescent="0.25">
      <c r="A45" s="10">
        <v>35</v>
      </c>
      <c r="B45" s="11">
        <v>1751010046</v>
      </c>
      <c r="C45" s="12" t="s">
        <v>99</v>
      </c>
      <c r="D45" s="12" t="s">
        <v>100</v>
      </c>
      <c r="E45" s="12" t="s">
        <v>22</v>
      </c>
      <c r="F45" s="19" t="s">
        <v>101</v>
      </c>
      <c r="G45" s="11">
        <v>79</v>
      </c>
      <c r="H45" s="1" t="str">
        <f t="shared" si="0"/>
        <v>Khá</v>
      </c>
      <c r="I45" s="12"/>
    </row>
    <row r="46" spans="1:9" x14ac:dyDescent="0.25">
      <c r="A46" s="11">
        <v>36</v>
      </c>
      <c r="B46" s="20">
        <v>1751010013</v>
      </c>
      <c r="C46" s="12" t="s">
        <v>102</v>
      </c>
      <c r="D46" s="12" t="s">
        <v>103</v>
      </c>
      <c r="E46" s="12" t="s">
        <v>22</v>
      </c>
      <c r="F46" s="17">
        <v>36256</v>
      </c>
      <c r="G46" s="11">
        <v>90</v>
      </c>
      <c r="H46" s="1" t="str">
        <f t="shared" si="0"/>
        <v>Xuất sắc</v>
      </c>
      <c r="I46" s="12"/>
    </row>
    <row r="47" spans="1:9" x14ac:dyDescent="0.25">
      <c r="A47" s="10">
        <v>37</v>
      </c>
      <c r="B47" s="20">
        <v>1751010020</v>
      </c>
      <c r="C47" s="12" t="s">
        <v>104</v>
      </c>
      <c r="D47" s="12" t="s">
        <v>103</v>
      </c>
      <c r="E47" s="12" t="s">
        <v>22</v>
      </c>
      <c r="F47" s="19" t="s">
        <v>105</v>
      </c>
      <c r="G47" s="11">
        <v>82</v>
      </c>
      <c r="H47" s="1" t="str">
        <f t="shared" si="0"/>
        <v>Tốt</v>
      </c>
      <c r="I47" s="12"/>
    </row>
    <row r="48" spans="1:9" x14ac:dyDescent="0.25">
      <c r="A48" s="11">
        <v>38</v>
      </c>
      <c r="B48" s="11">
        <v>1751010038</v>
      </c>
      <c r="C48" s="12" t="s">
        <v>106</v>
      </c>
      <c r="D48" s="12" t="s">
        <v>107</v>
      </c>
      <c r="E48" s="12" t="s">
        <v>22</v>
      </c>
      <c r="F48" s="19" t="s">
        <v>108</v>
      </c>
      <c r="G48" s="11">
        <v>80</v>
      </c>
      <c r="H48" s="1" t="str">
        <f t="shared" si="0"/>
        <v>Tốt</v>
      </c>
      <c r="I48" s="12"/>
    </row>
    <row r="49" spans="1:9" x14ac:dyDescent="0.25">
      <c r="A49" s="10">
        <v>39</v>
      </c>
      <c r="B49" s="11">
        <v>1751010143</v>
      </c>
      <c r="C49" s="12" t="s">
        <v>109</v>
      </c>
      <c r="D49" s="12" t="s">
        <v>107</v>
      </c>
      <c r="E49" s="12" t="s">
        <v>22</v>
      </c>
      <c r="F49" s="17">
        <v>36170</v>
      </c>
      <c r="G49" s="11">
        <v>90</v>
      </c>
      <c r="H49" s="1" t="str">
        <f t="shared" si="0"/>
        <v>Xuất sắc</v>
      </c>
      <c r="I49" s="12"/>
    </row>
    <row r="50" spans="1:9" x14ac:dyDescent="0.25">
      <c r="A50" s="11">
        <v>40</v>
      </c>
      <c r="B50" s="20">
        <v>1751010003</v>
      </c>
      <c r="C50" s="12" t="s">
        <v>110</v>
      </c>
      <c r="D50" s="12" t="s">
        <v>107</v>
      </c>
      <c r="E50" s="12" t="s">
        <v>22</v>
      </c>
      <c r="F50" s="19" t="s">
        <v>111</v>
      </c>
      <c r="G50" s="11">
        <v>92</v>
      </c>
      <c r="H50" s="1" t="str">
        <f t="shared" si="0"/>
        <v>Xuất sắc</v>
      </c>
      <c r="I50" s="12"/>
    </row>
    <row r="51" spans="1:9" x14ac:dyDescent="0.25">
      <c r="A51" s="10">
        <v>41</v>
      </c>
      <c r="B51" s="11">
        <v>1751010109</v>
      </c>
      <c r="C51" s="12" t="s">
        <v>112</v>
      </c>
      <c r="D51" s="12" t="s">
        <v>113</v>
      </c>
      <c r="E51" s="12" t="s">
        <v>22</v>
      </c>
      <c r="F51" s="17">
        <v>36499</v>
      </c>
      <c r="G51" s="11">
        <v>90</v>
      </c>
      <c r="H51" s="1" t="str">
        <f t="shared" si="0"/>
        <v>Xuất sắc</v>
      </c>
      <c r="I51" s="12"/>
    </row>
    <row r="52" spans="1:9" x14ac:dyDescent="0.25">
      <c r="A52" s="11">
        <v>42</v>
      </c>
      <c r="B52" s="20">
        <v>1751010030</v>
      </c>
      <c r="C52" s="12" t="s">
        <v>92</v>
      </c>
      <c r="D52" s="12" t="s">
        <v>114</v>
      </c>
      <c r="E52" s="12" t="s">
        <v>22</v>
      </c>
      <c r="F52" s="17">
        <v>36192</v>
      </c>
      <c r="G52" s="11">
        <v>78</v>
      </c>
      <c r="H52" s="1" t="str">
        <f t="shared" si="0"/>
        <v>Khá</v>
      </c>
      <c r="I52" s="12"/>
    </row>
    <row r="53" spans="1:9" x14ac:dyDescent="0.25">
      <c r="A53" s="10">
        <v>43</v>
      </c>
      <c r="B53" s="11">
        <v>1751010133</v>
      </c>
      <c r="C53" s="12" t="s">
        <v>115</v>
      </c>
      <c r="D53" s="12" t="s">
        <v>116</v>
      </c>
      <c r="E53" s="12"/>
      <c r="F53" s="17">
        <v>36343</v>
      </c>
      <c r="G53" s="11">
        <v>91</v>
      </c>
      <c r="H53" s="1" t="str">
        <f t="shared" si="0"/>
        <v>Xuất sắc</v>
      </c>
      <c r="I53" s="12"/>
    </row>
    <row r="54" spans="1:9" x14ac:dyDescent="0.25">
      <c r="A54" s="11">
        <v>44</v>
      </c>
      <c r="B54" s="11">
        <v>1751010022</v>
      </c>
      <c r="C54" s="12" t="s">
        <v>115</v>
      </c>
      <c r="D54" s="12" t="s">
        <v>117</v>
      </c>
      <c r="E54" s="12" t="s">
        <v>22</v>
      </c>
      <c r="F54" s="17">
        <v>36377</v>
      </c>
      <c r="G54" s="11">
        <v>95</v>
      </c>
      <c r="H54" s="1" t="str">
        <f t="shared" si="0"/>
        <v>Xuất sắc</v>
      </c>
      <c r="I54" s="12"/>
    </row>
    <row r="55" spans="1:9" x14ac:dyDescent="0.25">
      <c r="A55" s="10">
        <v>45</v>
      </c>
      <c r="B55" s="11">
        <v>1751010043</v>
      </c>
      <c r="C55" s="12" t="s">
        <v>118</v>
      </c>
      <c r="D55" s="12" t="s">
        <v>119</v>
      </c>
      <c r="E55" s="12"/>
      <c r="F55" s="17">
        <v>36476</v>
      </c>
      <c r="G55" s="11">
        <v>72</v>
      </c>
      <c r="H55" s="1" t="str">
        <f t="shared" si="0"/>
        <v>Khá</v>
      </c>
      <c r="I55" s="12"/>
    </row>
    <row r="56" spans="1:9" x14ac:dyDescent="0.25">
      <c r="A56" s="11">
        <v>46</v>
      </c>
      <c r="B56" s="11">
        <v>1751010149</v>
      </c>
      <c r="C56" s="12" t="s">
        <v>120</v>
      </c>
      <c r="D56" s="12" t="s">
        <v>121</v>
      </c>
      <c r="E56" s="12" t="s">
        <v>22</v>
      </c>
      <c r="F56" s="17">
        <v>36317</v>
      </c>
      <c r="G56" s="11">
        <v>80</v>
      </c>
      <c r="H56" s="1" t="str">
        <f t="shared" si="0"/>
        <v>Tốt</v>
      </c>
      <c r="I56" s="12"/>
    </row>
    <row r="57" spans="1:9" x14ac:dyDescent="0.25">
      <c r="A57" s="10">
        <v>47</v>
      </c>
      <c r="B57" s="11">
        <v>1751010112</v>
      </c>
      <c r="C57" s="18" t="s">
        <v>122</v>
      </c>
      <c r="D57" s="18" t="s">
        <v>123</v>
      </c>
      <c r="E57" s="12" t="s">
        <v>22</v>
      </c>
      <c r="F57" s="17">
        <v>36410</v>
      </c>
      <c r="G57" s="11">
        <v>75</v>
      </c>
      <c r="H57" s="1" t="str">
        <f t="shared" si="0"/>
        <v>Khá</v>
      </c>
      <c r="I57" s="12"/>
    </row>
    <row r="58" spans="1:9" x14ac:dyDescent="0.25">
      <c r="A58" s="11">
        <v>48</v>
      </c>
      <c r="B58" s="20">
        <v>1751010044</v>
      </c>
      <c r="C58" s="12" t="s">
        <v>124</v>
      </c>
      <c r="D58" s="12" t="s">
        <v>125</v>
      </c>
      <c r="E58" s="12" t="s">
        <v>22</v>
      </c>
      <c r="F58" s="17">
        <v>36500</v>
      </c>
      <c r="G58" s="11">
        <v>85</v>
      </c>
      <c r="H58" s="1" t="str">
        <f t="shared" si="0"/>
        <v>Tốt</v>
      </c>
      <c r="I58" s="12"/>
    </row>
    <row r="59" spans="1:9" x14ac:dyDescent="0.25">
      <c r="A59" s="10">
        <v>49</v>
      </c>
      <c r="B59" s="11">
        <v>1751010036</v>
      </c>
      <c r="C59" s="12" t="s">
        <v>126</v>
      </c>
      <c r="D59" s="12" t="s">
        <v>125</v>
      </c>
      <c r="E59" s="12" t="s">
        <v>22</v>
      </c>
      <c r="F59" s="19" t="s">
        <v>127</v>
      </c>
      <c r="G59" s="11">
        <v>79</v>
      </c>
      <c r="H59" s="1" t="str">
        <f t="shared" si="0"/>
        <v>Khá</v>
      </c>
      <c r="I59" s="12"/>
    </row>
    <row r="60" spans="1:9" x14ac:dyDescent="0.25">
      <c r="A60" s="11">
        <v>50</v>
      </c>
      <c r="B60" s="11">
        <v>1751010461</v>
      </c>
      <c r="C60" s="12" t="s">
        <v>128</v>
      </c>
      <c r="D60" s="12" t="s">
        <v>129</v>
      </c>
      <c r="E60" s="12" t="s">
        <v>22</v>
      </c>
      <c r="F60" s="17">
        <v>36503</v>
      </c>
      <c r="G60" s="11">
        <v>86</v>
      </c>
      <c r="H60" s="1" t="str">
        <f t="shared" si="0"/>
        <v>Tốt</v>
      </c>
      <c r="I60" s="12"/>
    </row>
    <row r="61" spans="1:9" ht="15.75" thickBot="1" x14ac:dyDescent="0.3">
      <c r="A61" s="7"/>
      <c r="B61" s="8"/>
      <c r="C61" s="8"/>
      <c r="D61" s="8"/>
      <c r="E61" s="8"/>
      <c r="F61" s="8"/>
      <c r="G61" s="8"/>
      <c r="H61" s="8"/>
      <c r="I61" s="8"/>
    </row>
    <row r="62" spans="1:9" ht="30" customHeight="1" thickBot="1" x14ac:dyDescent="0.3">
      <c r="A62" s="3"/>
      <c r="B62" s="3"/>
      <c r="C62" s="3"/>
      <c r="D62" s="3"/>
      <c r="E62" s="3"/>
      <c r="F62" s="24" t="s">
        <v>130</v>
      </c>
      <c r="G62" s="25"/>
      <c r="H62" s="25"/>
      <c r="I62" s="26"/>
    </row>
    <row r="63" spans="1:9" ht="15.75" thickBot="1" x14ac:dyDescent="0.3">
      <c r="A63" s="27" t="s">
        <v>10</v>
      </c>
      <c r="B63" s="28"/>
      <c r="C63" s="3"/>
      <c r="D63" s="31" t="s">
        <v>11</v>
      </c>
      <c r="E63" s="32"/>
      <c r="F63" s="31" t="s">
        <v>12</v>
      </c>
      <c r="G63" s="33"/>
      <c r="H63" s="33"/>
      <c r="I63" s="32"/>
    </row>
    <row r="64" spans="1:9" ht="15.75" thickBot="1" x14ac:dyDescent="0.3">
      <c r="A64" s="29"/>
      <c r="B64" s="30"/>
      <c r="C64" s="3"/>
      <c r="D64" s="3"/>
      <c r="E64" s="3"/>
      <c r="F64" s="3"/>
      <c r="G64" s="4" t="s">
        <v>29</v>
      </c>
      <c r="H64" s="3"/>
      <c r="I64" s="3"/>
    </row>
    <row r="65" spans="1:9" ht="15.75" thickBot="1" x14ac:dyDescent="0.3">
      <c r="A65" s="3"/>
      <c r="B65" s="3"/>
      <c r="C65" s="3"/>
      <c r="D65" s="3"/>
      <c r="E65" s="3"/>
      <c r="F65" s="34" t="s">
        <v>131</v>
      </c>
      <c r="G65" s="35"/>
      <c r="H65" s="35"/>
      <c r="I65" s="36"/>
    </row>
  </sheetData>
  <mergeCells count="13">
    <mergeCell ref="F65:I65"/>
    <mergeCell ref="A4:I4"/>
    <mergeCell ref="B5:C5"/>
    <mergeCell ref="D5:I5"/>
    <mergeCell ref="B6:C6"/>
    <mergeCell ref="D6:I6"/>
    <mergeCell ref="B7:C7"/>
    <mergeCell ref="D7:I7"/>
    <mergeCell ref="B8:C8"/>
    <mergeCell ref="F62:I62"/>
    <mergeCell ref="A63:B64"/>
    <mergeCell ref="D63:E63"/>
    <mergeCell ref="F63:I6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</cp:lastModifiedBy>
  <dcterms:created xsi:type="dcterms:W3CDTF">2020-04-20T02:19:56Z</dcterms:created>
  <dcterms:modified xsi:type="dcterms:W3CDTF">2020-10-01T07:50:47Z</dcterms:modified>
</cp:coreProperties>
</file>